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atsbygg.sharepoint.com/sites/AnskaffelserInnkjpogavtaleoppflgning/Delte dokumenter/Drift og vedlikehold/Område Nord/20255557 Drift og vedlikehold av heisanlegg - Finnmark/03 - Tilbudsinvitasjon/"/>
    </mc:Choice>
  </mc:AlternateContent>
  <xr:revisionPtr revIDLastSave="368" documentId="13_ncr:1_{01018674-442F-46D7-8E19-E4A6CFE4076B}" xr6:coauthVersionLast="47" xr6:coauthVersionMax="47" xr10:uidLastSave="{228A5E4C-EA96-4C1E-90C3-07E688D82EE5}"/>
  <bookViews>
    <workbookView xWindow="-14450" yWindow="-20070" windowWidth="34700" windowHeight="18310" xr2:uid="{A4CE5A9D-818C-42F3-929D-2CA9E9528F1F}"/>
  </bookViews>
  <sheets>
    <sheet name="03 - Heisoversikt Finnmark" sheetId="1" r:id="rId1"/>
  </sheets>
  <definedNames>
    <definedName name="_xlnm._FilterDatabase" localSheetId="0" hidden="1">'03 - Heisoversikt Finnmark'!$A$1:$U$22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0" i="1" l="1"/>
  <c r="T21" i="1"/>
  <c r="T22" i="1"/>
  <c r="T7" i="1"/>
  <c r="T8" i="1"/>
  <c r="T9" i="1"/>
  <c r="T10" i="1"/>
  <c r="T11" i="1"/>
  <c r="T12" i="1"/>
  <c r="T13" i="1"/>
  <c r="T14" i="1"/>
  <c r="T15" i="1"/>
  <c r="T16" i="1"/>
  <c r="T17" i="1"/>
  <c r="T4" i="1" l="1"/>
  <c r="T3" i="1"/>
  <c r="T6" i="1"/>
  <c r="T2" i="1"/>
  <c r="T5" i="1"/>
  <c r="T26" i="1" l="1"/>
</calcChain>
</file>

<file path=xl/sharedStrings.xml><?xml version="1.0" encoding="utf-8"?>
<sst xmlns="http://schemas.openxmlformats.org/spreadsheetml/2006/main" count="301" uniqueCount="136">
  <si>
    <t>Område</t>
  </si>
  <si>
    <t>NHK
Objektnr</t>
  </si>
  <si>
    <t>Kundenr</t>
  </si>
  <si>
    <t>Kundenavn</t>
  </si>
  <si>
    <t>Tilstand</t>
  </si>
  <si>
    <t>Objekttype</t>
  </si>
  <si>
    <t>Adresse 1</t>
  </si>
  <si>
    <t>Postnr</t>
  </si>
  <si>
    <t>Poststed</t>
  </si>
  <si>
    <t>Plassering</t>
  </si>
  <si>
    <t>Hovedkontor kundenr.</t>
  </si>
  <si>
    <t>Hovedkontor kundenavn</t>
  </si>
  <si>
    <t>Typenavn</t>
  </si>
  <si>
    <t>Byggår</t>
  </si>
  <si>
    <t>Antall stopp</t>
  </si>
  <si>
    <t>Drivsystem</t>
  </si>
  <si>
    <t>Antall servicer i Året.</t>
  </si>
  <si>
    <t>Pris per service eks. mva</t>
  </si>
  <si>
    <t>Pris per år</t>
  </si>
  <si>
    <t>Kryss av for de heiser tilbyder selv har verktøy/ programvare til:
- å feilsøke/ stille diagnose
- å gjøre endringer i heisens styringssystem
For heisanlegg uten kryss forutsetter vi at tilbyder benytter underleverandør som har det aktuelle verktøy/ programvare.
jfr. tilbudsinvitasjonens punkt 2</t>
  </si>
  <si>
    <t>2. Finnmark</t>
  </si>
  <si>
    <t>32136</t>
  </si>
  <si>
    <t>Politihuset i Vardø</t>
  </si>
  <si>
    <t>DRIFT</t>
  </si>
  <si>
    <t>16</t>
  </si>
  <si>
    <t>Strandgata 44</t>
  </si>
  <si>
    <t>9950</t>
  </si>
  <si>
    <t>VARDØ</t>
  </si>
  <si>
    <t>63042</t>
  </si>
  <si>
    <t>Statsbygg Nord</t>
  </si>
  <si>
    <t>HIRO 320</t>
  </si>
  <si>
    <t>DRIVSKIVE</t>
  </si>
  <si>
    <t>19926</t>
  </si>
  <si>
    <t>Sametinget i Karasjok</t>
  </si>
  <si>
    <t>17</t>
  </si>
  <si>
    <t>Avjovargeaidnu 50</t>
  </si>
  <si>
    <t>9730</t>
  </si>
  <si>
    <t>KARASJOK</t>
  </si>
  <si>
    <t>Schindler 3300</t>
  </si>
  <si>
    <t>53391</t>
  </si>
  <si>
    <t>UiT Campus Hammerfest</t>
  </si>
  <si>
    <t>26</t>
  </si>
  <si>
    <t>Elsa Semmelmanns vei 1</t>
  </si>
  <si>
    <t>9600</t>
  </si>
  <si>
    <t>HAMMERFEST</t>
  </si>
  <si>
    <t>Avdeling for Helsefag</t>
  </si>
  <si>
    <t>Deve Hyd</t>
  </si>
  <si>
    <t>HYDRAULIKK</t>
  </si>
  <si>
    <t>63533</t>
  </si>
  <si>
    <t>Samisk Vid.g. Skole Karasjok</t>
  </si>
  <si>
    <t xml:space="preserve">Niitonjárgeaidnu 30   </t>
  </si>
  <si>
    <t>Sami Joatkaskuvlla</t>
  </si>
  <si>
    <t>Kinds</t>
  </si>
  <si>
    <t>HYDRAULIKK DIREKTE</t>
  </si>
  <si>
    <t>13994</t>
  </si>
  <si>
    <t>UiT Campus Alta</t>
  </si>
  <si>
    <t>Follumsvei 43</t>
  </si>
  <si>
    <t>9510</t>
  </si>
  <si>
    <t>ALTA</t>
  </si>
  <si>
    <t>Heis 3 - SIVA Bygget</t>
  </si>
  <si>
    <t>Ameco Hamar</t>
  </si>
  <si>
    <t>Follumsvei 39</t>
  </si>
  <si>
    <t>Heis 2 - Bygg 3 BTR</t>
  </si>
  <si>
    <t>Schindler hyd</t>
  </si>
  <si>
    <t>32570</t>
  </si>
  <si>
    <t>Kystverket Troms og Finnmark</t>
  </si>
  <si>
    <t>Fiskeriveien 3</t>
  </si>
  <si>
    <t>9750</t>
  </si>
  <si>
    <t>HONNINGSVÅG</t>
  </si>
  <si>
    <t>32569</t>
  </si>
  <si>
    <t>Samisk Vitenskapssenter</t>
  </si>
  <si>
    <t>Hánnoluohkká 19-21-45</t>
  </si>
  <si>
    <t>9520</t>
  </si>
  <si>
    <t>KAUTOKEINO</t>
  </si>
  <si>
    <t>Orona M322</t>
  </si>
  <si>
    <t>Follumsvei 37</t>
  </si>
  <si>
    <t>Heis 1 - 1. btr.</t>
  </si>
  <si>
    <t>Orona hyd</t>
  </si>
  <si>
    <t>HYDRAULIKK INDIREKTE</t>
  </si>
  <si>
    <t>11</t>
  </si>
  <si>
    <t>Nøkkelstien 32</t>
  </si>
  <si>
    <t>Heis 4 - Gulbygg</t>
  </si>
  <si>
    <t>Artico Lift AB</t>
  </si>
  <si>
    <t>Drivskive</t>
  </si>
  <si>
    <t>Access AHP 300</t>
  </si>
  <si>
    <t>SKRUE</t>
  </si>
  <si>
    <t>13995</t>
  </si>
  <si>
    <t>Hammerfest Tinghus</t>
  </si>
  <si>
    <t>Parkgata 16</t>
  </si>
  <si>
    <t>KONE SMX</t>
  </si>
  <si>
    <t>13887</t>
  </si>
  <si>
    <t>Politihuset i Kirkenes</t>
  </si>
  <si>
    <t>Rådhussvingen 1</t>
  </si>
  <si>
    <t>9900</t>
  </si>
  <si>
    <t>KIRKENES</t>
  </si>
  <si>
    <t>Kone hyd</t>
  </si>
  <si>
    <t>62057</t>
  </si>
  <si>
    <t>Statens Hus i Vadsø</t>
  </si>
  <si>
    <t>Damsveien 1</t>
  </si>
  <si>
    <t>9800</t>
  </si>
  <si>
    <t>VADSØ</t>
  </si>
  <si>
    <t>Schindler drivskive</t>
  </si>
  <si>
    <t>Shindler 3300</t>
  </si>
  <si>
    <t>Girløs maskin drevet i lukket sløyfe (closed loop)</t>
  </si>
  <si>
    <t>*etter bruk</t>
  </si>
  <si>
    <t>Vadsø fengsel, løfteplattform</t>
  </si>
  <si>
    <t>Dr. Skogsholmsgt. 2</t>
  </si>
  <si>
    <t>TKS heis</t>
  </si>
  <si>
    <t>skrue</t>
  </si>
  <si>
    <t>Vadsø fengsel, småvareheis</t>
  </si>
  <si>
    <t>Matheis</t>
  </si>
  <si>
    <t xml:space="preserve">V1030 </t>
  </si>
  <si>
    <t>Veiadministrasjonen Vadsø</t>
  </si>
  <si>
    <t>Båtsfjordvn. 18</t>
  </si>
  <si>
    <t>adm.bygg</t>
  </si>
  <si>
    <t>Shindler 3300 +</t>
  </si>
  <si>
    <t>Drivskive- belter</t>
  </si>
  <si>
    <t>Skoltesamisk Museum</t>
  </si>
  <si>
    <t>Neidenveien 3828</t>
  </si>
  <si>
    <t>Neiden</t>
  </si>
  <si>
    <t>1 etj</t>
  </si>
  <si>
    <t>Motala mc 2000</t>
  </si>
  <si>
    <t>Samisk vgs/teater</t>
  </si>
  <si>
    <t>Gahkkorluodda 37</t>
  </si>
  <si>
    <t>Orona M33</t>
  </si>
  <si>
    <t>Orona M33 V3</t>
  </si>
  <si>
    <t>Nye Polmak tollsted</t>
  </si>
  <si>
    <t>Polmakveien 1832</t>
  </si>
  <si>
    <t>Polmak</t>
  </si>
  <si>
    <t>adm del.</t>
  </si>
  <si>
    <t>Tks Apollo  M</t>
  </si>
  <si>
    <t>Drivsystem med styrt kjede</t>
  </si>
  <si>
    <t>-</t>
  </si>
  <si>
    <t>Responstid for hasteoppdrag for feilsøking (antall timer)</t>
  </si>
  <si>
    <t>Sum overføres til tilbudsskjema</t>
  </si>
  <si>
    <t>I reklamasjonsfase og serves av opprinnelig leverandør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</si>
</sst>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"/>
  </numFmts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/>
    </xf>
    <xf numFmtId="164" fontId="0" fillId="3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/>
    <xf numFmtId="0" fontId="0" fillId="3" borderId="1" xfId="0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2" borderId="1" xfId="0" applyFill="1" applyBorder="1" applyAlignment="1">
      <alignment vertical="center" wrapText="1"/>
    </xf>
    <xf numFmtId="0" fontId="2" fillId="4" borderId="1" xfId="0" applyFont="1" applyFill="1" applyBorder="1"/>
    <xf numFmtId="164" fontId="0" fillId="2" borderId="1" xfId="0" applyNumberFormat="1" applyFill="1" applyBorder="1" applyAlignment="1">
      <alignment horizontal="center"/>
    </xf>
    <xf numFmtId="164" fontId="2" fillId="4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79976-9205-4BC4-848F-0872EBB150BE}">
  <dimension ref="A1:U26"/>
  <sheetViews>
    <sheetView tabSelected="1" topLeftCell="E1" zoomScale="90" zoomScaleNormal="90" workbookViewId="0">
      <selection activeCell="P32" sqref="P32"/>
    </sheetView>
  </sheetViews>
  <sheetFormatPr baseColWidth="10" defaultColWidth="11.453125" defaultRowHeight="14.5" x14ac:dyDescent="0.35"/>
  <cols>
    <col min="2" max="2" width="11.453125" style="1"/>
    <col min="3" max="3" width="0" hidden="1" customWidth="1"/>
    <col min="4" max="4" width="28" bestFit="1" customWidth="1"/>
    <col min="5" max="5" width="11.453125" style="1"/>
    <col min="6" max="6" width="15.26953125" style="1" bestFit="1" customWidth="1"/>
    <col min="7" max="7" width="22.81640625" bestFit="1" customWidth="1"/>
    <col min="8" max="8" width="11.453125" style="1" bestFit="1" customWidth="1"/>
    <col min="9" max="9" width="13.7265625" bestFit="1" customWidth="1"/>
    <col min="10" max="10" width="18.81640625" bestFit="1" customWidth="1"/>
    <col min="11" max="11" width="13.453125" bestFit="1" customWidth="1"/>
    <col min="12" max="12" width="16.81640625" bestFit="1" customWidth="1"/>
    <col min="13" max="13" width="17.81640625" bestFit="1" customWidth="1"/>
    <col min="14" max="14" width="11.453125" style="1"/>
    <col min="15" max="15" width="13.7265625" bestFit="1" customWidth="1"/>
    <col min="16" max="16" width="42.453125" style="1" bestFit="1" customWidth="1"/>
    <col min="17" max="17" width="15.7265625" bestFit="1" customWidth="1"/>
    <col min="18" max="18" width="47.7265625" style="1" customWidth="1"/>
    <col min="19" max="19" width="12.81640625" bestFit="1" customWidth="1"/>
    <col min="20" max="20" width="12" style="1" bestFit="1" customWidth="1"/>
    <col min="21" max="21" width="35.81640625" bestFit="1" customWidth="1"/>
  </cols>
  <sheetData>
    <row r="1" spans="1:21" s="10" customFormat="1" ht="145" x14ac:dyDescent="0.35">
      <c r="A1" s="11" t="s">
        <v>0</v>
      </c>
      <c r="B1" s="7" t="s">
        <v>1</v>
      </c>
      <c r="C1" s="11" t="s">
        <v>2</v>
      </c>
      <c r="D1" s="11" t="s">
        <v>3</v>
      </c>
      <c r="E1" s="7" t="s">
        <v>4</v>
      </c>
      <c r="F1" s="7" t="s">
        <v>5</v>
      </c>
      <c r="G1" s="11" t="s">
        <v>6</v>
      </c>
      <c r="H1" s="7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7" t="s">
        <v>13</v>
      </c>
      <c r="O1" s="11" t="s">
        <v>14</v>
      </c>
      <c r="P1" s="7" t="s">
        <v>15</v>
      </c>
      <c r="Q1" s="11" t="s">
        <v>133</v>
      </c>
      <c r="R1" s="7" t="s">
        <v>16</v>
      </c>
      <c r="S1" s="11" t="s">
        <v>17</v>
      </c>
      <c r="T1" s="7" t="s">
        <v>18</v>
      </c>
      <c r="U1" s="11" t="s">
        <v>19</v>
      </c>
    </row>
    <row r="2" spans="1:21" x14ac:dyDescent="0.35">
      <c r="A2" s="3" t="s">
        <v>20</v>
      </c>
      <c r="B2" s="4">
        <v>59236</v>
      </c>
      <c r="C2" s="3" t="s">
        <v>21</v>
      </c>
      <c r="D2" s="3" t="s">
        <v>22</v>
      </c>
      <c r="E2" s="4" t="s">
        <v>23</v>
      </c>
      <c r="F2" s="4" t="s">
        <v>24</v>
      </c>
      <c r="G2" s="3" t="s">
        <v>25</v>
      </c>
      <c r="H2" s="4" t="s">
        <v>26</v>
      </c>
      <c r="I2" s="3" t="s">
        <v>27</v>
      </c>
      <c r="J2" s="3"/>
      <c r="K2" s="3" t="s">
        <v>28</v>
      </c>
      <c r="L2" s="3" t="s">
        <v>29</v>
      </c>
      <c r="M2" s="3" t="s">
        <v>30</v>
      </c>
      <c r="N2" s="4">
        <v>2012</v>
      </c>
      <c r="O2" s="4">
        <v>2</v>
      </c>
      <c r="P2" s="4" t="s">
        <v>31</v>
      </c>
      <c r="Q2" s="4">
        <v>48</v>
      </c>
      <c r="R2" s="4">
        <v>2</v>
      </c>
      <c r="S2" s="6">
        <v>0</v>
      </c>
      <c r="T2" s="13">
        <f>R2*S2</f>
        <v>0</v>
      </c>
      <c r="U2" s="9"/>
    </row>
    <row r="3" spans="1:21" x14ac:dyDescent="0.35">
      <c r="A3" s="3" t="s">
        <v>20</v>
      </c>
      <c r="B3" s="4">
        <v>57055</v>
      </c>
      <c r="C3" s="3" t="s">
        <v>32</v>
      </c>
      <c r="D3" s="3" t="s">
        <v>33</v>
      </c>
      <c r="E3" s="4" t="s">
        <v>23</v>
      </c>
      <c r="F3" s="4" t="s">
        <v>34</v>
      </c>
      <c r="G3" s="3" t="s">
        <v>35</v>
      </c>
      <c r="H3" s="4" t="s">
        <v>36</v>
      </c>
      <c r="I3" s="3" t="s">
        <v>37</v>
      </c>
      <c r="J3" s="3"/>
      <c r="K3" s="3" t="s">
        <v>28</v>
      </c>
      <c r="L3" s="3" t="s">
        <v>29</v>
      </c>
      <c r="M3" s="3" t="s">
        <v>38</v>
      </c>
      <c r="N3" s="4">
        <v>2015</v>
      </c>
      <c r="O3" s="4">
        <v>2</v>
      </c>
      <c r="P3" s="4" t="s">
        <v>31</v>
      </c>
      <c r="Q3" s="4">
        <v>48</v>
      </c>
      <c r="R3" s="4">
        <v>2</v>
      </c>
      <c r="S3" s="6">
        <v>0</v>
      </c>
      <c r="T3" s="13">
        <f t="shared" ref="T3:T22" si="0">R3*S3</f>
        <v>0</v>
      </c>
      <c r="U3" s="9"/>
    </row>
    <row r="4" spans="1:21" x14ac:dyDescent="0.35">
      <c r="A4" s="3" t="s">
        <v>20</v>
      </c>
      <c r="B4" s="4">
        <v>3581</v>
      </c>
      <c r="C4" s="3" t="s">
        <v>39</v>
      </c>
      <c r="D4" s="3" t="s">
        <v>40</v>
      </c>
      <c r="E4" s="4" t="s">
        <v>23</v>
      </c>
      <c r="F4" s="4" t="s">
        <v>41</v>
      </c>
      <c r="G4" s="3" t="s">
        <v>42</v>
      </c>
      <c r="H4" s="4" t="s">
        <v>43</v>
      </c>
      <c r="I4" s="3" t="s">
        <v>44</v>
      </c>
      <c r="J4" s="3" t="s">
        <v>45</v>
      </c>
      <c r="K4" s="3" t="s">
        <v>28</v>
      </c>
      <c r="L4" s="3" t="s">
        <v>29</v>
      </c>
      <c r="M4" s="3" t="s">
        <v>46</v>
      </c>
      <c r="N4" s="4">
        <v>1984</v>
      </c>
      <c r="O4" s="4">
        <v>2</v>
      </c>
      <c r="P4" s="4" t="s">
        <v>47</v>
      </c>
      <c r="Q4" s="4">
        <v>48</v>
      </c>
      <c r="R4" s="4">
        <v>2</v>
      </c>
      <c r="S4" s="6">
        <v>0</v>
      </c>
      <c r="T4" s="13">
        <f t="shared" si="0"/>
        <v>0</v>
      </c>
      <c r="U4" s="9"/>
    </row>
    <row r="5" spans="1:21" x14ac:dyDescent="0.35">
      <c r="A5" s="3" t="s">
        <v>20</v>
      </c>
      <c r="B5" s="4">
        <v>3901</v>
      </c>
      <c r="C5" s="3" t="s">
        <v>48</v>
      </c>
      <c r="D5" s="3" t="s">
        <v>49</v>
      </c>
      <c r="E5" s="4" t="s">
        <v>23</v>
      </c>
      <c r="F5" s="4" t="s">
        <v>34</v>
      </c>
      <c r="G5" s="3" t="s">
        <v>50</v>
      </c>
      <c r="H5" s="4" t="s">
        <v>36</v>
      </c>
      <c r="I5" s="3" t="s">
        <v>37</v>
      </c>
      <c r="J5" s="3" t="s">
        <v>51</v>
      </c>
      <c r="K5" s="3" t="s">
        <v>28</v>
      </c>
      <c r="L5" s="3" t="s">
        <v>29</v>
      </c>
      <c r="M5" s="3" t="s">
        <v>52</v>
      </c>
      <c r="N5" s="4">
        <v>1978</v>
      </c>
      <c r="O5" s="4">
        <v>3</v>
      </c>
      <c r="P5" s="4" t="s">
        <v>53</v>
      </c>
      <c r="Q5" s="4">
        <v>48</v>
      </c>
      <c r="R5" s="4">
        <v>2</v>
      </c>
      <c r="S5" s="6">
        <v>0</v>
      </c>
      <c r="T5" s="13">
        <f t="shared" si="0"/>
        <v>0</v>
      </c>
      <c r="U5" s="9"/>
    </row>
    <row r="6" spans="1:21" x14ac:dyDescent="0.35">
      <c r="A6" s="3" t="s">
        <v>20</v>
      </c>
      <c r="B6" s="4">
        <v>3654</v>
      </c>
      <c r="C6" s="3" t="s">
        <v>54</v>
      </c>
      <c r="D6" s="3" t="s">
        <v>55</v>
      </c>
      <c r="E6" s="4" t="s">
        <v>23</v>
      </c>
      <c r="F6" s="4" t="s">
        <v>34</v>
      </c>
      <c r="G6" s="3" t="s">
        <v>56</v>
      </c>
      <c r="H6" s="4" t="s">
        <v>57</v>
      </c>
      <c r="I6" s="3" t="s">
        <v>58</v>
      </c>
      <c r="J6" s="3" t="s">
        <v>59</v>
      </c>
      <c r="K6" s="3" t="s">
        <v>28</v>
      </c>
      <c r="L6" s="3" t="s">
        <v>29</v>
      </c>
      <c r="M6" s="3" t="s">
        <v>60</v>
      </c>
      <c r="N6" s="4">
        <v>1991</v>
      </c>
      <c r="O6" s="4">
        <v>3</v>
      </c>
      <c r="P6" s="4" t="s">
        <v>47</v>
      </c>
      <c r="Q6" s="4">
        <v>48</v>
      </c>
      <c r="R6" s="4">
        <v>2</v>
      </c>
      <c r="S6" s="6">
        <v>0</v>
      </c>
      <c r="T6" s="13">
        <f t="shared" si="0"/>
        <v>0</v>
      </c>
      <c r="U6" s="9"/>
    </row>
    <row r="7" spans="1:21" x14ac:dyDescent="0.35">
      <c r="A7" s="3" t="s">
        <v>20</v>
      </c>
      <c r="B7" s="4">
        <v>3657</v>
      </c>
      <c r="C7" s="3" t="s">
        <v>54</v>
      </c>
      <c r="D7" s="3" t="s">
        <v>55</v>
      </c>
      <c r="E7" s="4" t="s">
        <v>23</v>
      </c>
      <c r="F7" s="4" t="s">
        <v>34</v>
      </c>
      <c r="G7" s="3" t="s">
        <v>61</v>
      </c>
      <c r="H7" s="4" t="s">
        <v>57</v>
      </c>
      <c r="I7" s="3" t="s">
        <v>58</v>
      </c>
      <c r="J7" s="3" t="s">
        <v>62</v>
      </c>
      <c r="K7" s="3" t="s">
        <v>28</v>
      </c>
      <c r="L7" s="3" t="s">
        <v>29</v>
      </c>
      <c r="M7" s="3" t="s">
        <v>63</v>
      </c>
      <c r="N7" s="4">
        <v>1992</v>
      </c>
      <c r="O7" s="4">
        <v>3</v>
      </c>
      <c r="P7" s="4" t="s">
        <v>47</v>
      </c>
      <c r="Q7" s="4">
        <v>48</v>
      </c>
      <c r="R7" s="4">
        <v>2</v>
      </c>
      <c r="S7" s="6">
        <v>0</v>
      </c>
      <c r="T7" s="13">
        <f t="shared" si="0"/>
        <v>0</v>
      </c>
      <c r="U7" s="9"/>
    </row>
    <row r="8" spans="1:21" x14ac:dyDescent="0.35">
      <c r="A8" s="3" t="s">
        <v>20</v>
      </c>
      <c r="B8" s="4">
        <v>3847</v>
      </c>
      <c r="C8" s="3" t="s">
        <v>64</v>
      </c>
      <c r="D8" s="3" t="s">
        <v>65</v>
      </c>
      <c r="E8" s="4" t="s">
        <v>23</v>
      </c>
      <c r="F8" s="4" t="s">
        <v>34</v>
      </c>
      <c r="G8" s="3" t="s">
        <v>66</v>
      </c>
      <c r="H8" s="4" t="s">
        <v>67</v>
      </c>
      <c r="I8" s="3" t="s">
        <v>68</v>
      </c>
      <c r="J8" s="3"/>
      <c r="K8" s="3" t="s">
        <v>28</v>
      </c>
      <c r="L8" s="3" t="s">
        <v>29</v>
      </c>
      <c r="M8" s="3" t="s">
        <v>52</v>
      </c>
      <c r="N8" s="4">
        <v>2000</v>
      </c>
      <c r="O8" s="4">
        <v>4</v>
      </c>
      <c r="P8" s="4" t="s">
        <v>47</v>
      </c>
      <c r="Q8" s="4">
        <v>48</v>
      </c>
      <c r="R8" s="4">
        <v>2</v>
      </c>
      <c r="S8" s="6">
        <v>0</v>
      </c>
      <c r="T8" s="13">
        <f t="shared" si="0"/>
        <v>0</v>
      </c>
      <c r="U8" s="9"/>
    </row>
    <row r="9" spans="1:21" x14ac:dyDescent="0.35">
      <c r="A9" s="3" t="s">
        <v>20</v>
      </c>
      <c r="B9" s="4">
        <v>3648</v>
      </c>
      <c r="C9" s="3" t="s">
        <v>69</v>
      </c>
      <c r="D9" s="3" t="s">
        <v>70</v>
      </c>
      <c r="E9" s="4" t="s">
        <v>23</v>
      </c>
      <c r="F9" s="4" t="s">
        <v>34</v>
      </c>
      <c r="G9" s="3" t="s">
        <v>71</v>
      </c>
      <c r="H9" s="4" t="s">
        <v>72</v>
      </c>
      <c r="I9" s="3" t="s">
        <v>73</v>
      </c>
      <c r="J9" s="3"/>
      <c r="K9" s="3" t="s">
        <v>28</v>
      </c>
      <c r="L9" s="3" t="s">
        <v>29</v>
      </c>
      <c r="M9" s="3" t="s">
        <v>74</v>
      </c>
      <c r="N9" s="4">
        <v>2009</v>
      </c>
      <c r="O9" s="4">
        <v>4</v>
      </c>
      <c r="P9" s="4" t="s">
        <v>31</v>
      </c>
      <c r="Q9" s="4">
        <v>48</v>
      </c>
      <c r="R9" s="4">
        <v>2</v>
      </c>
      <c r="S9" s="6">
        <v>0</v>
      </c>
      <c r="T9" s="13">
        <f t="shared" si="0"/>
        <v>0</v>
      </c>
      <c r="U9" s="9"/>
    </row>
    <row r="10" spans="1:21" x14ac:dyDescent="0.35">
      <c r="A10" s="3" t="s">
        <v>20</v>
      </c>
      <c r="B10" s="4">
        <v>3649</v>
      </c>
      <c r="C10" s="3" t="s">
        <v>69</v>
      </c>
      <c r="D10" s="3" t="s">
        <v>70</v>
      </c>
      <c r="E10" s="4" t="s">
        <v>23</v>
      </c>
      <c r="F10" s="4" t="s">
        <v>34</v>
      </c>
      <c r="G10" s="3" t="s">
        <v>71</v>
      </c>
      <c r="H10" s="4" t="s">
        <v>72</v>
      </c>
      <c r="I10" s="3" t="s">
        <v>73</v>
      </c>
      <c r="J10" s="3"/>
      <c r="K10" s="3" t="s">
        <v>28</v>
      </c>
      <c r="L10" s="3" t="s">
        <v>29</v>
      </c>
      <c r="M10" s="3" t="s">
        <v>74</v>
      </c>
      <c r="N10" s="4">
        <v>2009</v>
      </c>
      <c r="O10" s="4">
        <v>4</v>
      </c>
      <c r="P10" s="4" t="s">
        <v>31</v>
      </c>
      <c r="Q10" s="4">
        <v>48</v>
      </c>
      <c r="R10" s="4">
        <v>2</v>
      </c>
      <c r="S10" s="6">
        <v>0</v>
      </c>
      <c r="T10" s="13">
        <f t="shared" si="0"/>
        <v>0</v>
      </c>
      <c r="U10" s="9"/>
    </row>
    <row r="11" spans="1:21" x14ac:dyDescent="0.35">
      <c r="A11" s="3" t="s">
        <v>20</v>
      </c>
      <c r="B11" s="4">
        <v>3783</v>
      </c>
      <c r="C11" s="3" t="s">
        <v>54</v>
      </c>
      <c r="D11" s="3" t="s">
        <v>55</v>
      </c>
      <c r="E11" s="4" t="s">
        <v>23</v>
      </c>
      <c r="F11" s="4" t="s">
        <v>34</v>
      </c>
      <c r="G11" s="3" t="s">
        <v>75</v>
      </c>
      <c r="H11" s="4" t="s">
        <v>57</v>
      </c>
      <c r="I11" s="3" t="s">
        <v>58</v>
      </c>
      <c r="J11" s="3" t="s">
        <v>76</v>
      </c>
      <c r="K11" s="3" t="s">
        <v>28</v>
      </c>
      <c r="L11" s="3" t="s">
        <v>29</v>
      </c>
      <c r="M11" s="3" t="s">
        <v>77</v>
      </c>
      <c r="N11" s="4">
        <v>2012</v>
      </c>
      <c r="O11" s="4">
        <v>6</v>
      </c>
      <c r="P11" s="4" t="s">
        <v>78</v>
      </c>
      <c r="Q11" s="4">
        <v>48</v>
      </c>
      <c r="R11" s="4">
        <v>2</v>
      </c>
      <c r="S11" s="6">
        <v>0</v>
      </c>
      <c r="T11" s="13">
        <f t="shared" si="0"/>
        <v>0</v>
      </c>
      <c r="U11" s="9"/>
    </row>
    <row r="12" spans="1:21" x14ac:dyDescent="0.35">
      <c r="A12" s="3" t="s">
        <v>20</v>
      </c>
      <c r="B12" s="4">
        <v>64148</v>
      </c>
      <c r="C12" s="3" t="s">
        <v>54</v>
      </c>
      <c r="D12" s="3" t="s">
        <v>55</v>
      </c>
      <c r="E12" s="4" t="s">
        <v>23</v>
      </c>
      <c r="F12" s="4" t="s">
        <v>79</v>
      </c>
      <c r="G12" s="3" t="s">
        <v>80</v>
      </c>
      <c r="H12" s="4" t="s">
        <v>57</v>
      </c>
      <c r="I12" s="3" t="s">
        <v>58</v>
      </c>
      <c r="J12" s="3" t="s">
        <v>81</v>
      </c>
      <c r="K12" s="3" t="s">
        <v>28</v>
      </c>
      <c r="L12" s="3" t="s">
        <v>29</v>
      </c>
      <c r="M12" s="3" t="s">
        <v>82</v>
      </c>
      <c r="N12" s="4">
        <v>2016</v>
      </c>
      <c r="O12" s="4">
        <v>4</v>
      </c>
      <c r="P12" s="4" t="s">
        <v>83</v>
      </c>
      <c r="Q12" s="4">
        <v>48</v>
      </c>
      <c r="R12" s="4">
        <v>2</v>
      </c>
      <c r="S12" s="6">
        <v>0</v>
      </c>
      <c r="T12" s="13">
        <f t="shared" si="0"/>
        <v>0</v>
      </c>
      <c r="U12" s="9"/>
    </row>
    <row r="13" spans="1:21" x14ac:dyDescent="0.35">
      <c r="A13" s="3" t="s">
        <v>20</v>
      </c>
      <c r="B13" s="4">
        <v>3472</v>
      </c>
      <c r="C13" s="3" t="s">
        <v>21</v>
      </c>
      <c r="D13" s="3" t="s">
        <v>22</v>
      </c>
      <c r="E13" s="4" t="s">
        <v>23</v>
      </c>
      <c r="F13" s="4" t="s">
        <v>79</v>
      </c>
      <c r="G13" s="3" t="s">
        <v>25</v>
      </c>
      <c r="H13" s="4" t="s">
        <v>26</v>
      </c>
      <c r="I13" s="3" t="s">
        <v>27</v>
      </c>
      <c r="J13" s="3"/>
      <c r="K13" s="3" t="s">
        <v>28</v>
      </c>
      <c r="L13" s="3" t="s">
        <v>29</v>
      </c>
      <c r="M13" s="3" t="s">
        <v>84</v>
      </c>
      <c r="N13" s="4">
        <v>2006</v>
      </c>
      <c r="O13" s="4">
        <v>3</v>
      </c>
      <c r="P13" s="4" t="s">
        <v>85</v>
      </c>
      <c r="Q13" s="4">
        <v>48</v>
      </c>
      <c r="R13" s="4">
        <v>3</v>
      </c>
      <c r="S13" s="6">
        <v>0</v>
      </c>
      <c r="T13" s="13">
        <f t="shared" si="0"/>
        <v>0</v>
      </c>
      <c r="U13" s="9"/>
    </row>
    <row r="14" spans="1:21" x14ac:dyDescent="0.35">
      <c r="A14" s="3" t="s">
        <v>20</v>
      </c>
      <c r="B14" s="4">
        <v>3536</v>
      </c>
      <c r="C14" s="3" t="s">
        <v>86</v>
      </c>
      <c r="D14" s="3" t="s">
        <v>87</v>
      </c>
      <c r="E14" s="4" t="s">
        <v>23</v>
      </c>
      <c r="F14" s="4" t="s">
        <v>34</v>
      </c>
      <c r="G14" s="3" t="s">
        <v>88</v>
      </c>
      <c r="H14" s="4" t="s">
        <v>43</v>
      </c>
      <c r="I14" s="3" t="s">
        <v>44</v>
      </c>
      <c r="J14" s="3"/>
      <c r="K14" s="3" t="s">
        <v>28</v>
      </c>
      <c r="L14" s="3" t="s">
        <v>29</v>
      </c>
      <c r="M14" s="3" t="s">
        <v>89</v>
      </c>
      <c r="N14" s="4">
        <v>1992</v>
      </c>
      <c r="O14" s="4">
        <v>4</v>
      </c>
      <c r="P14" s="4" t="s">
        <v>47</v>
      </c>
      <c r="Q14" s="4">
        <v>48</v>
      </c>
      <c r="R14" s="4">
        <v>3</v>
      </c>
      <c r="S14" s="6">
        <v>0</v>
      </c>
      <c r="T14" s="13">
        <f t="shared" si="0"/>
        <v>0</v>
      </c>
      <c r="U14" s="9"/>
    </row>
    <row r="15" spans="1:21" x14ac:dyDescent="0.35">
      <c r="A15" s="3" t="s">
        <v>20</v>
      </c>
      <c r="B15" s="4">
        <v>3968</v>
      </c>
      <c r="C15" s="3" t="s">
        <v>90</v>
      </c>
      <c r="D15" s="3" t="s">
        <v>91</v>
      </c>
      <c r="E15" s="4" t="s">
        <v>23</v>
      </c>
      <c r="F15" s="4" t="s">
        <v>34</v>
      </c>
      <c r="G15" s="3" t="s">
        <v>92</v>
      </c>
      <c r="H15" s="4" t="s">
        <v>93</v>
      </c>
      <c r="I15" s="3" t="s">
        <v>94</v>
      </c>
      <c r="J15" s="3"/>
      <c r="K15" s="3" t="s">
        <v>28</v>
      </c>
      <c r="L15" s="3" t="s">
        <v>29</v>
      </c>
      <c r="M15" s="3" t="s">
        <v>95</v>
      </c>
      <c r="N15" s="4">
        <v>1999</v>
      </c>
      <c r="O15" s="4">
        <v>4</v>
      </c>
      <c r="P15" s="4" t="s">
        <v>78</v>
      </c>
      <c r="Q15" s="4">
        <v>48</v>
      </c>
      <c r="R15" s="4">
        <v>3</v>
      </c>
      <c r="S15" s="6">
        <v>0</v>
      </c>
      <c r="T15" s="13">
        <f t="shared" si="0"/>
        <v>0</v>
      </c>
      <c r="U15" s="9"/>
    </row>
    <row r="16" spans="1:21" x14ac:dyDescent="0.35">
      <c r="A16" s="3" t="s">
        <v>20</v>
      </c>
      <c r="B16" s="4">
        <v>3495</v>
      </c>
      <c r="C16" s="3" t="s">
        <v>96</v>
      </c>
      <c r="D16" s="3" t="s">
        <v>97</v>
      </c>
      <c r="E16" s="4" t="s">
        <v>23</v>
      </c>
      <c r="F16" s="4" t="s">
        <v>34</v>
      </c>
      <c r="G16" s="3" t="s">
        <v>98</v>
      </c>
      <c r="H16" s="4" t="s">
        <v>99</v>
      </c>
      <c r="I16" s="3" t="s">
        <v>100</v>
      </c>
      <c r="J16" s="3"/>
      <c r="K16" s="3" t="s">
        <v>28</v>
      </c>
      <c r="L16" s="3" t="s">
        <v>29</v>
      </c>
      <c r="M16" s="3" t="s">
        <v>63</v>
      </c>
      <c r="N16" s="4">
        <v>1990</v>
      </c>
      <c r="O16" s="4">
        <v>5</v>
      </c>
      <c r="P16" s="4" t="s">
        <v>47</v>
      </c>
      <c r="Q16" s="4">
        <v>48</v>
      </c>
      <c r="R16" s="4">
        <v>3</v>
      </c>
      <c r="S16" s="6">
        <v>0</v>
      </c>
      <c r="T16" s="13">
        <f t="shared" si="0"/>
        <v>0</v>
      </c>
      <c r="U16" s="9"/>
    </row>
    <row r="17" spans="1:21" x14ac:dyDescent="0.35">
      <c r="A17" s="3" t="s">
        <v>20</v>
      </c>
      <c r="B17" s="4">
        <v>3480</v>
      </c>
      <c r="C17" s="3" t="s">
        <v>96</v>
      </c>
      <c r="D17" s="3" t="s">
        <v>97</v>
      </c>
      <c r="E17" s="4" t="s">
        <v>23</v>
      </c>
      <c r="F17" s="4" t="s">
        <v>41</v>
      </c>
      <c r="G17" s="3" t="s">
        <v>98</v>
      </c>
      <c r="H17" s="4" t="s">
        <v>99</v>
      </c>
      <c r="I17" s="3" t="s">
        <v>100</v>
      </c>
      <c r="J17" s="3"/>
      <c r="K17" s="3" t="s">
        <v>28</v>
      </c>
      <c r="L17" s="3" t="s">
        <v>29</v>
      </c>
      <c r="M17" s="3" t="s">
        <v>101</v>
      </c>
      <c r="N17" s="4">
        <v>1976</v>
      </c>
      <c r="O17" s="4">
        <v>5</v>
      </c>
      <c r="P17" s="4" t="s">
        <v>31</v>
      </c>
      <c r="Q17" s="4">
        <v>48</v>
      </c>
      <c r="R17" s="4">
        <v>3</v>
      </c>
      <c r="S17" s="6">
        <v>0</v>
      </c>
      <c r="T17" s="13">
        <f t="shared" si="0"/>
        <v>0</v>
      </c>
      <c r="U17" s="9"/>
    </row>
    <row r="18" spans="1:21" x14ac:dyDescent="0.35">
      <c r="A18" s="3" t="s">
        <v>20</v>
      </c>
      <c r="B18" s="4">
        <v>122267</v>
      </c>
      <c r="C18" s="3"/>
      <c r="D18" s="3" t="s">
        <v>97</v>
      </c>
      <c r="E18" s="4" t="s">
        <v>23</v>
      </c>
      <c r="F18" s="4"/>
      <c r="G18" s="3" t="s">
        <v>98</v>
      </c>
      <c r="H18" s="4">
        <v>9800</v>
      </c>
      <c r="I18" s="3" t="s">
        <v>100</v>
      </c>
      <c r="J18" s="3"/>
      <c r="K18" s="3"/>
      <c r="L18" s="3" t="s">
        <v>29</v>
      </c>
      <c r="M18" s="3" t="s">
        <v>102</v>
      </c>
      <c r="N18" s="4">
        <v>2022</v>
      </c>
      <c r="O18" s="4">
        <v>5</v>
      </c>
      <c r="P18" s="4" t="s">
        <v>103</v>
      </c>
      <c r="Q18" s="4">
        <v>48</v>
      </c>
      <c r="R18" s="4" t="s">
        <v>104</v>
      </c>
      <c r="S18" s="6" t="s">
        <v>132</v>
      </c>
      <c r="T18" s="13" t="s">
        <v>132</v>
      </c>
      <c r="U18" s="9"/>
    </row>
    <row r="19" spans="1:21" x14ac:dyDescent="0.35">
      <c r="A19" s="3" t="s">
        <v>20</v>
      </c>
      <c r="B19" s="4">
        <v>121095</v>
      </c>
      <c r="C19" s="3"/>
      <c r="D19" s="3" t="s">
        <v>105</v>
      </c>
      <c r="E19" s="4" t="s">
        <v>23</v>
      </c>
      <c r="F19" s="3"/>
      <c r="G19" s="3" t="s">
        <v>106</v>
      </c>
      <c r="H19" s="4">
        <v>9800</v>
      </c>
      <c r="I19" s="3" t="s">
        <v>100</v>
      </c>
      <c r="J19" s="3"/>
      <c r="K19" s="3"/>
      <c r="L19" s="3" t="s">
        <v>29</v>
      </c>
      <c r="M19" s="3" t="s">
        <v>107</v>
      </c>
      <c r="N19" s="4">
        <v>2021</v>
      </c>
      <c r="O19" s="4"/>
      <c r="P19" s="4" t="s">
        <v>108</v>
      </c>
      <c r="Q19" s="4">
        <v>48</v>
      </c>
      <c r="R19" s="4" t="s">
        <v>104</v>
      </c>
      <c r="S19" s="6" t="s">
        <v>132</v>
      </c>
      <c r="T19" s="13" t="s">
        <v>132</v>
      </c>
      <c r="U19" s="9"/>
    </row>
    <row r="20" spans="1:21" x14ac:dyDescent="0.35">
      <c r="A20" s="3" t="s">
        <v>20</v>
      </c>
      <c r="B20" s="4">
        <v>111068</v>
      </c>
      <c r="C20" s="3"/>
      <c r="D20" s="3" t="s">
        <v>109</v>
      </c>
      <c r="E20" s="4" t="s">
        <v>23</v>
      </c>
      <c r="F20" s="3"/>
      <c r="G20" s="3" t="s">
        <v>106</v>
      </c>
      <c r="H20" s="4">
        <v>9800</v>
      </c>
      <c r="I20" s="3" t="s">
        <v>100</v>
      </c>
      <c r="J20" s="3" t="s">
        <v>110</v>
      </c>
      <c r="K20" s="3"/>
      <c r="L20" s="3" t="s">
        <v>29</v>
      </c>
      <c r="M20" s="5" t="s">
        <v>111</v>
      </c>
      <c r="N20" s="4">
        <v>2021</v>
      </c>
      <c r="O20" s="4"/>
      <c r="P20" s="4"/>
      <c r="Q20" s="4">
        <v>48</v>
      </c>
      <c r="R20" s="4">
        <v>0</v>
      </c>
      <c r="S20" s="6">
        <v>0</v>
      </c>
      <c r="T20" s="13">
        <f t="shared" si="0"/>
        <v>0</v>
      </c>
      <c r="U20" s="9"/>
    </row>
    <row r="21" spans="1:21" x14ac:dyDescent="0.35">
      <c r="A21" s="3" t="s">
        <v>20</v>
      </c>
      <c r="B21" s="4">
        <v>126030</v>
      </c>
      <c r="C21" s="3"/>
      <c r="D21" s="3" t="s">
        <v>112</v>
      </c>
      <c r="E21" s="4" t="s">
        <v>23</v>
      </c>
      <c r="F21" s="3"/>
      <c r="G21" s="3" t="s">
        <v>113</v>
      </c>
      <c r="H21" s="4">
        <v>9800</v>
      </c>
      <c r="I21" s="3" t="s">
        <v>100</v>
      </c>
      <c r="J21" s="3" t="s">
        <v>114</v>
      </c>
      <c r="K21" s="3"/>
      <c r="L21" s="3" t="s">
        <v>29</v>
      </c>
      <c r="M21" s="3" t="s">
        <v>115</v>
      </c>
      <c r="N21" s="4">
        <v>2023</v>
      </c>
      <c r="O21" s="4">
        <v>3</v>
      </c>
      <c r="P21" s="4" t="s">
        <v>116</v>
      </c>
      <c r="Q21" s="4">
        <v>48</v>
      </c>
      <c r="R21" s="4">
        <v>0</v>
      </c>
      <c r="S21" s="6">
        <v>0</v>
      </c>
      <c r="T21" s="13">
        <f t="shared" si="0"/>
        <v>0</v>
      </c>
      <c r="U21" s="9"/>
    </row>
    <row r="22" spans="1:21" x14ac:dyDescent="0.35">
      <c r="A22" s="3" t="s">
        <v>20</v>
      </c>
      <c r="B22" s="4">
        <v>14405</v>
      </c>
      <c r="C22" s="3"/>
      <c r="D22" s="5" t="s">
        <v>117</v>
      </c>
      <c r="E22" s="4" t="s">
        <v>23</v>
      </c>
      <c r="F22" s="4"/>
      <c r="G22" s="3" t="s">
        <v>118</v>
      </c>
      <c r="H22" s="4">
        <v>9930</v>
      </c>
      <c r="I22" s="3" t="s">
        <v>119</v>
      </c>
      <c r="J22" s="3" t="s">
        <v>120</v>
      </c>
      <c r="K22" s="3"/>
      <c r="L22" s="3" t="s">
        <v>29</v>
      </c>
      <c r="M22" s="3" t="s">
        <v>121</v>
      </c>
      <c r="N22" s="4">
        <v>2008</v>
      </c>
      <c r="O22" s="4">
        <v>2</v>
      </c>
      <c r="P22" s="4" t="s">
        <v>47</v>
      </c>
      <c r="Q22" s="4">
        <v>48</v>
      </c>
      <c r="R22" s="4">
        <v>1</v>
      </c>
      <c r="S22" s="6">
        <v>0</v>
      </c>
      <c r="T22" s="13">
        <f t="shared" si="0"/>
        <v>0</v>
      </c>
      <c r="U22" s="9"/>
    </row>
    <row r="23" spans="1:21" x14ac:dyDescent="0.35">
      <c r="A23" s="3" t="s">
        <v>20</v>
      </c>
      <c r="B23" s="4">
        <v>127151</v>
      </c>
      <c r="C23" s="3"/>
      <c r="D23" s="3" t="s">
        <v>122</v>
      </c>
      <c r="E23" s="4" t="s">
        <v>132</v>
      </c>
      <c r="F23" s="4"/>
      <c r="G23" s="3" t="s">
        <v>123</v>
      </c>
      <c r="H23" s="4">
        <v>9520</v>
      </c>
      <c r="I23" s="3" t="s">
        <v>73</v>
      </c>
      <c r="J23" s="3"/>
      <c r="K23" s="3"/>
      <c r="L23" s="3" t="s">
        <v>29</v>
      </c>
      <c r="M23" s="3" t="s">
        <v>124</v>
      </c>
      <c r="N23" s="4">
        <v>2025</v>
      </c>
      <c r="O23" s="4">
        <v>2</v>
      </c>
      <c r="P23" s="4"/>
      <c r="Q23" s="4">
        <v>48</v>
      </c>
      <c r="R23" s="2" t="s">
        <v>135</v>
      </c>
      <c r="S23" s="6" t="s">
        <v>132</v>
      </c>
      <c r="T23" s="13" t="s">
        <v>132</v>
      </c>
      <c r="U23" s="8"/>
    </row>
    <row r="24" spans="1:21" x14ac:dyDescent="0.35">
      <c r="A24" s="3" t="s">
        <v>20</v>
      </c>
      <c r="B24" s="4">
        <v>127150</v>
      </c>
      <c r="C24" s="3"/>
      <c r="D24" s="3" t="s">
        <v>122</v>
      </c>
      <c r="E24" s="4" t="s">
        <v>132</v>
      </c>
      <c r="F24" s="4"/>
      <c r="G24" s="3" t="s">
        <v>123</v>
      </c>
      <c r="H24" s="4">
        <v>9520</v>
      </c>
      <c r="I24" s="3" t="s">
        <v>73</v>
      </c>
      <c r="J24" s="3"/>
      <c r="K24" s="3"/>
      <c r="L24" s="3" t="s">
        <v>29</v>
      </c>
      <c r="M24" s="3" t="s">
        <v>125</v>
      </c>
      <c r="N24" s="4">
        <v>2025</v>
      </c>
      <c r="O24" s="4">
        <v>2</v>
      </c>
      <c r="P24" s="4"/>
      <c r="Q24" s="4">
        <v>48</v>
      </c>
      <c r="R24" s="2" t="s">
        <v>135</v>
      </c>
      <c r="S24" s="6" t="s">
        <v>132</v>
      </c>
      <c r="T24" s="13" t="s">
        <v>132</v>
      </c>
      <c r="U24" s="8"/>
    </row>
    <row r="25" spans="1:21" x14ac:dyDescent="0.35">
      <c r="A25" s="5" t="s">
        <v>20</v>
      </c>
      <c r="B25" s="4" t="s">
        <v>132</v>
      </c>
      <c r="C25" s="5"/>
      <c r="D25" s="5" t="s">
        <v>126</v>
      </c>
      <c r="E25" s="4" t="s">
        <v>23</v>
      </c>
      <c r="F25" s="5"/>
      <c r="G25" s="5" t="s">
        <v>127</v>
      </c>
      <c r="H25" s="4">
        <v>9841</v>
      </c>
      <c r="I25" s="5" t="s">
        <v>128</v>
      </c>
      <c r="J25" s="5" t="s">
        <v>129</v>
      </c>
      <c r="K25" s="5"/>
      <c r="L25" s="5" t="s">
        <v>29</v>
      </c>
      <c r="M25" s="5" t="s">
        <v>130</v>
      </c>
      <c r="N25" s="4">
        <v>2025</v>
      </c>
      <c r="O25" s="4">
        <v>1</v>
      </c>
      <c r="P25" s="4" t="s">
        <v>131</v>
      </c>
      <c r="Q25" s="4">
        <v>48</v>
      </c>
      <c r="R25" s="2" t="s">
        <v>135</v>
      </c>
      <c r="S25" s="6" t="s">
        <v>132</v>
      </c>
      <c r="T25" s="13" t="s">
        <v>132</v>
      </c>
      <c r="U25" s="8"/>
    </row>
    <row r="26" spans="1:21" x14ac:dyDescent="0.35">
      <c r="T26" s="14">
        <f>SUM(T2:T25)</f>
        <v>0</v>
      </c>
      <c r="U26" s="12" t="s">
        <v>134</v>
      </c>
    </row>
  </sheetData>
  <autoFilter ref="A1:U22" xr:uid="{283CCFDA-AC2E-445D-984B-62EDD2F80EF7}"/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1ee867-6c22-4ae5-a59f-bdb7f374e011" xsi:nil="true"/>
    <TaxCatchAll xmlns="bdb7a5e8-c769-4721-a0bc-cbc7f624f6b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Møtepresentasjon Statsbygg" ma:contentTypeID="0x010100246202A42B2DB64A89541C48B682610D00D18A8B7EA28B294B9D15919092E998CD" ma:contentTypeVersion="14" ma:contentTypeDescription="Møtepresentasjon Statsbygg" ma:contentTypeScope="" ma:versionID="adf4cda3dfdcd268d7e7b28df5669da5">
  <xsd:schema xmlns:xsd="http://www.w3.org/2001/XMLSchema" xmlns:xs="http://www.w3.org/2001/XMLSchema" xmlns:p="http://schemas.microsoft.com/office/2006/metadata/properties" xmlns:ns2="3e1ee867-6c22-4ae5-a59f-bdb7f374e011" xmlns:ns3="bdb7a5e8-c769-4721-a0bc-cbc7f624f6b1" targetNamespace="http://schemas.microsoft.com/office/2006/metadata/properties" ma:root="true" ma:fieldsID="efbffcc299d543e90d89f44bbb521497" ns2:_="" ns3:_="">
    <xsd:import namespace="3e1ee867-6c22-4ae5-a59f-bdb7f374e011"/>
    <xsd:import namespace="bdb7a5e8-c769-4721-a0bc-cbc7f624f6b1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1ee867-6c22-4ae5-a59f-bdb7f374e01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8" nillable="true" ma:displayName="Bildemerkelapper_0" ma:hidden="true" ma:internalName="lcf76f155ced4ddcb4097134ff3c332f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b7a5e8-c769-4721-a0bc-cbc7f624f6b1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27db2b28-3349-4811-9825-4fb4ef39c5c5}" ma:internalName="TaxCatchAll" ma:showField="CatchAllData" ma:web="bdb7a5e8-c769-4721-a0bc-cbc7f624f6b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0A6714-F72F-4036-8761-9282F9B35FBB}">
  <ds:schemaRefs>
    <ds:schemaRef ds:uri="http://schemas.microsoft.com/office/2006/documentManagement/types"/>
    <ds:schemaRef ds:uri="3e1ee867-6c22-4ae5-a59f-bdb7f374e011"/>
    <ds:schemaRef ds:uri="http://purl.org/dc/terms/"/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bdb7a5e8-c769-4721-a0bc-cbc7f624f6b1"/>
  </ds:schemaRefs>
</ds:datastoreItem>
</file>

<file path=customXml/itemProps2.xml><?xml version="1.0" encoding="utf-8"?>
<ds:datastoreItem xmlns:ds="http://schemas.openxmlformats.org/officeDocument/2006/customXml" ds:itemID="{5A59CB36-7706-478E-8498-FFE0721C57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C5EEE1-04F6-4E09-A9F7-00D1956B04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1ee867-6c22-4ae5-a59f-bdb7f374e011"/>
    <ds:schemaRef ds:uri="bdb7a5e8-c769-4721-a0bc-cbc7f624f6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03 - Heisoversikt Finnmark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Tangen, Elisabeth</dc:creator>
  <cp:keywords/>
  <dc:description/>
  <cp:lastModifiedBy>Besters, Rouven</cp:lastModifiedBy>
  <cp:revision/>
  <dcterms:created xsi:type="dcterms:W3CDTF">2022-03-17T13:33:21Z</dcterms:created>
  <dcterms:modified xsi:type="dcterms:W3CDTF">2026-06-03T13:22:28Z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dc4716b-92d5-4aa9-93a8-2ed8b74a3ef4_Enabled">
    <vt:lpwstr>true</vt:lpwstr>
  </property>
  <property fmtid="{D5CDD505-2E9C-101B-9397-08002B2CF9AE}" pid="3" name="MSIP_Label_1dc4716b-92d5-4aa9-93a8-2ed8b74a3ef4_SetDate">
    <vt:lpwstr>2022-04-27T11:31:57Z</vt:lpwstr>
  </property>
  <property fmtid="{D5CDD505-2E9C-101B-9397-08002B2CF9AE}" pid="4" name="MSIP_Label_1dc4716b-92d5-4aa9-93a8-2ed8b74a3ef4_Method">
    <vt:lpwstr>Standard</vt:lpwstr>
  </property>
  <property fmtid="{D5CDD505-2E9C-101B-9397-08002B2CF9AE}" pid="5" name="MSIP_Label_1dc4716b-92d5-4aa9-93a8-2ed8b74a3ef4_Name">
    <vt:lpwstr>1dc4716b-92d5-4aa9-93a8-2ed8b74a3ef4</vt:lpwstr>
  </property>
  <property fmtid="{D5CDD505-2E9C-101B-9397-08002B2CF9AE}" pid="6" name="MSIP_Label_1dc4716b-92d5-4aa9-93a8-2ed8b74a3ef4_SiteId">
    <vt:lpwstr>aa06dce7-99d7-403b-8a08-0c5f50471e64</vt:lpwstr>
  </property>
  <property fmtid="{D5CDD505-2E9C-101B-9397-08002B2CF9AE}" pid="7" name="MSIP_Label_1dc4716b-92d5-4aa9-93a8-2ed8b74a3ef4_ActionId">
    <vt:lpwstr>3442747e-6a00-4b1b-9e67-681a0187aa6a</vt:lpwstr>
  </property>
  <property fmtid="{D5CDD505-2E9C-101B-9397-08002B2CF9AE}" pid="8" name="MSIP_Label_1dc4716b-92d5-4aa9-93a8-2ed8b74a3ef4_ContentBits">
    <vt:lpwstr>0</vt:lpwstr>
  </property>
  <property fmtid="{D5CDD505-2E9C-101B-9397-08002B2CF9AE}" pid="9" name="ContentTypeId">
    <vt:lpwstr>0x010100246202A42B2DB64A89541C48B682610D00D18A8B7EA28B294B9D15919092E998CD</vt:lpwstr>
  </property>
  <property fmtid="{D5CDD505-2E9C-101B-9397-08002B2CF9AE}" pid="10" name="MediaServiceImageTags">
    <vt:lpwstr/>
  </property>
</Properties>
</file>